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39" i="2" l="1"/>
  <c r="E101" i="1"/>
  <c r="E102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<sst xmlns="http://schemas.openxmlformats.org/spreadsheetml/2006/main" count="671" uniqueCount="413">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</sst>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H108" sqref="H108:H1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0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66782</v>
      </c>
    </row>
    <row r="17" spans="1:5" x14ac:dyDescent="0.3">
      <c r="A17" s="29">
        <v>12</v>
      </c>
      <c r="B17" s="25"/>
      <c r="C17" s="28" t="s">
        <v>14</v>
      </c>
      <c r="D17" s="23">
        <v>5</v>
      </c>
      <c r="E17" s="23">
        <v>66782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19</v>
      </c>
      <c r="E18" s="5">
        <f>E19</f>
        <v>817210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817210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16</v>
      </c>
      <c r="E20" s="5">
        <f>E21</f>
        <v>669597</v>
      </c>
    </row>
    <row r="21" spans="1:5" x14ac:dyDescent="0.3">
      <c r="A21" s="29">
        <v>16</v>
      </c>
      <c r="B21" s="25"/>
      <c r="C21" s="28" t="s">
        <v>18</v>
      </c>
      <c r="D21" s="23">
        <v>16</v>
      </c>
      <c r="E21" s="23">
        <v>669597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9</v>
      </c>
      <c r="E22" s="5">
        <f>E23+E24</f>
        <v>321943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9</v>
      </c>
      <c r="E24" s="23">
        <v>321943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216</v>
      </c>
      <c r="E35" s="5">
        <f>E36+E37</f>
        <v>5204631</v>
      </c>
    </row>
    <row r="36" spans="1:5" x14ac:dyDescent="0.3">
      <c r="A36" s="29">
        <v>31</v>
      </c>
      <c r="B36" s="25"/>
      <c r="C36" s="28" t="s">
        <v>33</v>
      </c>
      <c r="D36" s="23">
        <v>216</v>
      </c>
      <c r="E36" s="23">
        <v>5204631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45</v>
      </c>
      <c r="E38" s="5">
        <f>E39+E40+E41</f>
        <v>2257218</v>
      </c>
    </row>
    <row r="39" spans="1:5" x14ac:dyDescent="0.3">
      <c r="A39" s="29">
        <v>34</v>
      </c>
      <c r="B39" s="25"/>
      <c r="C39" s="28" t="s">
        <v>36</v>
      </c>
      <c r="D39" s="23">
        <v>45</v>
      </c>
      <c r="E39" s="23">
        <v>2257218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110</v>
      </c>
      <c r="E44" s="5">
        <f>E45+E46+E47+E48</f>
        <v>4133530</v>
      </c>
    </row>
    <row r="45" spans="1:5" x14ac:dyDescent="0.3">
      <c r="A45" s="29">
        <v>40</v>
      </c>
      <c r="B45" s="25"/>
      <c r="C45" s="28" t="s">
        <v>42</v>
      </c>
      <c r="D45" s="23">
        <v>110</v>
      </c>
      <c r="E45" s="23">
        <v>4133530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50</v>
      </c>
      <c r="E49" s="5">
        <f>E50</f>
        <v>1699247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1699247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</v>
      </c>
      <c r="E71" s="5">
        <f>E72</f>
        <v>17363</v>
      </c>
    </row>
    <row r="72" spans="1:5" x14ac:dyDescent="0.3">
      <c r="A72" s="29">
        <v>67</v>
      </c>
      <c r="B72" s="25"/>
      <c r="C72" s="28" t="s">
        <v>69</v>
      </c>
      <c r="D72" s="23">
        <v>1</v>
      </c>
      <c r="E72" s="23">
        <v>17363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81</v>
      </c>
      <c r="E73" s="5">
        <f>E74</f>
        <v>4662090</v>
      </c>
    </row>
    <row r="74" spans="1:5" x14ac:dyDescent="0.3">
      <c r="A74" s="29">
        <v>69</v>
      </c>
      <c r="B74" s="25"/>
      <c r="C74" s="28" t="s">
        <v>71</v>
      </c>
      <c r="D74" s="23">
        <v>81</v>
      </c>
      <c r="E74" s="23">
        <v>4662090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53</v>
      </c>
      <c r="E77" s="5">
        <f>E78+E79</f>
        <v>2246088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53</v>
      </c>
      <c r="E79" s="23">
        <v>2246088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1</v>
      </c>
      <c r="E80" s="5">
        <f>E81</f>
        <v>35172</v>
      </c>
    </row>
    <row r="81" spans="1:5" x14ac:dyDescent="0.3">
      <c r="A81" s="29">
        <v>76</v>
      </c>
      <c r="B81" s="25"/>
      <c r="C81" s="28" t="s">
        <v>78</v>
      </c>
      <c r="D81" s="23">
        <v>1</v>
      </c>
      <c r="E81" s="23">
        <v>35172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187</v>
      </c>
      <c r="E82" s="5">
        <f>E83</f>
        <v>6978446</v>
      </c>
    </row>
    <row r="83" spans="1:5" x14ac:dyDescent="0.3">
      <c r="A83" s="29">
        <v>78</v>
      </c>
      <c r="B83" s="25"/>
      <c r="C83" s="28" t="s">
        <v>80</v>
      </c>
      <c r="D83" s="23">
        <v>187</v>
      </c>
      <c r="E83" s="23">
        <v>6978446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3</v>
      </c>
      <c r="E86" s="5">
        <f>E87+E88</f>
        <v>167003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167003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22</v>
      </c>
      <c r="E89" s="5">
        <f>E90</f>
        <v>786647</v>
      </c>
    </row>
    <row r="90" spans="1:5" x14ac:dyDescent="0.3">
      <c r="A90" s="29">
        <v>85</v>
      </c>
      <c r="B90" s="25"/>
      <c r="C90" s="28" t="s">
        <v>87</v>
      </c>
      <c r="D90" s="23">
        <v>22</v>
      </c>
      <c r="E90" s="23">
        <v>786647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53</v>
      </c>
      <c r="E91" s="5">
        <f>E92+E93</f>
        <v>1896994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53</v>
      </c>
      <c r="E93" s="23">
        <v>1896994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39624</v>
      </c>
    </row>
    <row r="99" spans="1:5" x14ac:dyDescent="0.3">
      <c r="A99" s="29">
        <v>94</v>
      </c>
      <c r="B99" s="25"/>
      <c r="C99" s="28" t="s">
        <v>96</v>
      </c>
      <c r="D99" s="23">
        <v>1</v>
      </c>
      <c r="E99" s="23">
        <v>39624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14</v>
      </c>
      <c r="E100" s="5">
        <f>E101</f>
        <v>938301</v>
      </c>
    </row>
    <row r="101" spans="1:5" x14ac:dyDescent="0.3">
      <c r="A101" s="29">
        <v>96</v>
      </c>
      <c r="B101" s="25"/>
      <c r="C101" s="28" t="s">
        <v>98</v>
      </c>
      <c r="D101" s="23">
        <v>14</v>
      </c>
      <c r="E101" s="23">
        <f>938284+17</f>
        <v>938301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39</v>
      </c>
      <c r="E102" s="7">
        <f>1328512+16324</f>
        <v>1344836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927</v>
      </c>
      <c r="E110" s="32">
        <v>34431422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927</v>
      </c>
      <c r="E111" s="33">
        <f>SUM(E108,E103,E102,E100,E98,E96,E94,E91,E89,E86,E84,E82,E80,E77,E75,E73,E71,E69,E66,E56,E54,E51,E49,E44,E42,E38,E35,E33,E31,E29,E27,E25,E22,E20,E18,E16,E10,E6)</f>
        <v>34431422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6</v>
      </c>
      <c r="E18" s="27">
        <f>E19</f>
        <v>133722</v>
      </c>
    </row>
    <row r="19" spans="1:5" x14ac:dyDescent="0.3">
      <c r="A19" s="29">
        <v>14</v>
      </c>
      <c r="B19" s="25"/>
      <c r="C19" s="28" t="s">
        <v>16</v>
      </c>
      <c r="D19" s="23">
        <v>6</v>
      </c>
      <c r="E19" s="23">
        <v>133722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1</v>
      </c>
      <c r="E22" s="27">
        <f>E23+E24</f>
        <v>7426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7426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24290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24290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200</v>
      </c>
      <c r="E38" s="27">
        <f>E39+E40+E41</f>
        <v>3815358</v>
      </c>
    </row>
    <row r="39" spans="1:5" x14ac:dyDescent="0.3">
      <c r="A39" s="29">
        <v>34</v>
      </c>
      <c r="B39" s="25"/>
      <c r="C39" s="28" t="s">
        <v>36</v>
      </c>
      <c r="D39" s="23">
        <v>200</v>
      </c>
      <c r="E39" s="23">
        <f>3806307+9051</f>
        <v>3815358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137</v>
      </c>
      <c r="E49" s="27">
        <f>E50</f>
        <v>3192595</v>
      </c>
    </row>
    <row r="50" spans="1:5" x14ac:dyDescent="0.3">
      <c r="A50" s="29">
        <v>45</v>
      </c>
      <c r="B50" s="25"/>
      <c r="C50" s="28" t="s">
        <v>47</v>
      </c>
      <c r="D50" s="23">
        <v>137</v>
      </c>
      <c r="E50" s="23">
        <v>3192595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12</v>
      </c>
      <c r="E73" s="27">
        <f>E74</f>
        <v>243403</v>
      </c>
    </row>
    <row r="74" spans="1:5" x14ac:dyDescent="0.3">
      <c r="A74" s="29">
        <v>69</v>
      </c>
      <c r="B74" s="25"/>
      <c r="C74" s="28" t="s">
        <v>71</v>
      </c>
      <c r="D74" s="23">
        <v>12</v>
      </c>
      <c r="E74" s="23">
        <v>243403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1</v>
      </c>
      <c r="E75" s="27">
        <f>E76</f>
        <v>31076</v>
      </c>
    </row>
    <row r="76" spans="1:5" x14ac:dyDescent="0.3">
      <c r="A76" s="29">
        <v>71</v>
      </c>
      <c r="B76" s="25"/>
      <c r="C76" s="28" t="s">
        <v>73</v>
      </c>
      <c r="D76" s="23">
        <v>1</v>
      </c>
      <c r="E76" s="23">
        <v>31076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78881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78881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1</v>
      </c>
      <c r="E89" s="27">
        <f>E90</f>
        <v>16227</v>
      </c>
    </row>
    <row r="90" spans="1:5" x14ac:dyDescent="0.3">
      <c r="A90" s="29">
        <v>85</v>
      </c>
      <c r="B90" s="25"/>
      <c r="C90" s="28" t="s">
        <v>87</v>
      </c>
      <c r="D90" s="23">
        <v>1</v>
      </c>
      <c r="E90" s="23">
        <v>16227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25</v>
      </c>
      <c r="E100" s="27">
        <f>E101</f>
        <v>608509</v>
      </c>
    </row>
    <row r="101" spans="1:5" x14ac:dyDescent="0.3">
      <c r="A101" s="29">
        <v>96</v>
      </c>
      <c r="B101" s="25"/>
      <c r="C101" s="28" t="s">
        <v>98</v>
      </c>
      <c r="D101" s="23">
        <v>25</v>
      </c>
      <c r="E101" s="23">
        <v>608509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398</v>
      </c>
      <c r="E110" s="12">
        <v>8380116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38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304</v>
      </c>
      <c r="E6" s="23">
        <v>873139</v>
      </c>
    </row>
    <row r="7" spans="1:5" x14ac:dyDescent="0.3">
      <c r="A7" s="47">
        <v>2</v>
      </c>
      <c r="B7" s="58"/>
      <c r="C7" s="8" t="s">
        <v>211</v>
      </c>
      <c r="D7" s="23"/>
      <c r="E7" s="23">
        <v>0</v>
      </c>
    </row>
    <row r="8" spans="1:5" x14ac:dyDescent="0.3">
      <c r="A8" s="47">
        <v>3</v>
      </c>
      <c r="B8" s="58"/>
      <c r="C8" s="8" t="s">
        <v>212</v>
      </c>
      <c r="D8" s="23"/>
      <c r="E8" s="23">
        <v>0</v>
      </c>
    </row>
    <row r="9" spans="1:5" x14ac:dyDescent="0.3">
      <c r="A9" s="47">
        <v>4</v>
      </c>
      <c r="B9" s="58"/>
      <c r="C9" s="8" t="s">
        <v>213</v>
      </c>
      <c r="D9" s="23"/>
      <c r="E9" s="23">
        <v>0</v>
      </c>
    </row>
    <row r="10" spans="1:5" x14ac:dyDescent="0.3">
      <c r="A10" s="47">
        <v>5</v>
      </c>
      <c r="B10" s="58"/>
      <c r="C10" s="9" t="s">
        <v>214</v>
      </c>
      <c r="D10" s="23"/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44</v>
      </c>
      <c r="E11" s="23">
        <v>25069</v>
      </c>
    </row>
    <row r="12" spans="1:5" x14ac:dyDescent="0.3">
      <c r="A12" s="47">
        <v>7</v>
      </c>
      <c r="B12" s="58"/>
      <c r="C12" s="8" t="s">
        <v>216</v>
      </c>
      <c r="D12" s="23"/>
      <c r="E12" s="23">
        <v>0</v>
      </c>
    </row>
    <row r="13" spans="1:5" x14ac:dyDescent="0.3">
      <c r="A13" s="47">
        <v>8</v>
      </c>
      <c r="B13" s="58"/>
      <c r="C13" s="8" t="s">
        <v>217</v>
      </c>
      <c r="D13" s="23"/>
      <c r="E13" s="23">
        <v>0</v>
      </c>
    </row>
    <row r="14" spans="1:5" x14ac:dyDescent="0.3">
      <c r="A14" s="47">
        <v>9</v>
      </c>
      <c r="B14" s="58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438</v>
      </c>
      <c r="E18" s="23">
        <v>205720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1888</v>
      </c>
      <c r="E23" s="23">
        <v>682081</v>
      </c>
    </row>
    <row r="24" spans="1:5" x14ac:dyDescent="0.3">
      <c r="A24" s="47">
        <v>19</v>
      </c>
      <c r="B24" s="58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7108</v>
      </c>
      <c r="E26" s="23">
        <v>3204309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9180</v>
      </c>
      <c r="E32" s="23">
        <v>3427764</v>
      </c>
    </row>
    <row r="33" spans="1:5" x14ac:dyDescent="0.3">
      <c r="A33" s="47">
        <v>28</v>
      </c>
      <c r="B33" s="58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1499</v>
      </c>
      <c r="E37" s="23">
        <v>980146</v>
      </c>
    </row>
    <row r="38" spans="1:5" x14ac:dyDescent="0.3">
      <c r="A38" s="47">
        <v>33</v>
      </c>
      <c r="B38" s="58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2366</v>
      </c>
      <c r="E41" s="23">
        <v>2499110</v>
      </c>
    </row>
    <row r="42" spans="1:5" x14ac:dyDescent="0.3">
      <c r="A42" s="47">
        <v>37</v>
      </c>
      <c r="B42" s="58"/>
      <c r="C42" s="8" t="s">
        <v>246</v>
      </c>
      <c r="D42" s="23">
        <v>13048</v>
      </c>
      <c r="E42" s="23">
        <v>3345565</v>
      </c>
    </row>
    <row r="43" spans="1:5" x14ac:dyDescent="0.3">
      <c r="A43" s="47">
        <v>38</v>
      </c>
      <c r="B43" s="58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59</v>
      </c>
      <c r="E60" s="23">
        <v>23053</v>
      </c>
    </row>
    <row r="61" spans="1:5" x14ac:dyDescent="0.3">
      <c r="A61" s="47">
        <v>56</v>
      </c>
      <c r="B61" s="58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857</v>
      </c>
      <c r="E73" s="23">
        <v>221447</v>
      </c>
    </row>
    <row r="74" spans="1:5" x14ac:dyDescent="0.3">
      <c r="A74" s="47">
        <v>69</v>
      </c>
      <c r="B74" s="58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3268</v>
      </c>
      <c r="E76" s="23">
        <v>982498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1432</v>
      </c>
      <c r="E79" s="23">
        <v>371815</v>
      </c>
    </row>
    <row r="80" spans="1:5" x14ac:dyDescent="0.3">
      <c r="A80" s="47">
        <v>75</v>
      </c>
      <c r="B80" s="58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600</v>
      </c>
      <c r="E83" s="23">
        <v>263878</v>
      </c>
    </row>
    <row r="84" spans="1:5" x14ac:dyDescent="0.3">
      <c r="A84" s="47">
        <v>79</v>
      </c>
      <c r="B84" s="59"/>
      <c r="C84" s="8" t="s">
        <v>289</v>
      </c>
      <c r="D84" s="23"/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1008</v>
      </c>
      <c r="E95" s="23">
        <v>1378995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8"/>
      <c r="C97" s="8" t="s">
        <v>235</v>
      </c>
      <c r="D97" s="23">
        <v>1297</v>
      </c>
      <c r="E97" s="23">
        <v>1231544</v>
      </c>
    </row>
    <row r="98" spans="1:7" x14ac:dyDescent="0.3">
      <c r="A98" s="50">
        <v>92</v>
      </c>
      <c r="B98" s="58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8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8"/>
      <c r="C100" s="8" t="s">
        <v>241</v>
      </c>
      <c r="D100" s="23">
        <v>6</v>
      </c>
      <c r="E100" s="23">
        <v>11390</v>
      </c>
    </row>
    <row r="101" spans="1:7" x14ac:dyDescent="0.3">
      <c r="A101" s="47">
        <v>95</v>
      </c>
      <c r="B101" s="58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8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8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8"/>
      <c r="C104" s="10" t="s">
        <v>300</v>
      </c>
      <c r="D104" s="23">
        <v>34</v>
      </c>
      <c r="E104" s="23">
        <v>27785</v>
      </c>
    </row>
    <row r="105" spans="1:7" x14ac:dyDescent="0.3">
      <c r="A105" s="47">
        <v>99</v>
      </c>
      <c r="B105" s="59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44436</v>
      </c>
      <c r="E106" s="12">
        <v>19755308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2</v>
      </c>
      <c r="E118" s="23">
        <v>28281</v>
      </c>
    </row>
    <row r="119" spans="1:5" x14ac:dyDescent="0.3">
      <c r="A119" s="47">
        <v>2</v>
      </c>
      <c r="B119" s="58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2</v>
      </c>
      <c r="E129" s="23">
        <v>2789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245</v>
      </c>
      <c r="E134" s="23">
        <v>357103</v>
      </c>
    </row>
    <row r="135" spans="1:5" x14ac:dyDescent="0.3">
      <c r="A135" s="47">
        <v>18</v>
      </c>
      <c r="B135" s="58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2272</v>
      </c>
      <c r="E137" s="23">
        <v>2824749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3402</v>
      </c>
      <c r="E143" s="23">
        <v>3451365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8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8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8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8"/>
      <c r="C148" s="15" t="s">
        <v>334</v>
      </c>
      <c r="D148" s="23">
        <v>883</v>
      </c>
      <c r="E148" s="23">
        <v>1807973</v>
      </c>
    </row>
    <row r="149" spans="1:7" x14ac:dyDescent="0.3">
      <c r="A149" s="47">
        <v>32</v>
      </c>
      <c r="B149" s="58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8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8"/>
      <c r="C151" s="15" t="s">
        <v>337</v>
      </c>
      <c r="D151" s="23">
        <v>8</v>
      </c>
      <c r="E151" s="23">
        <v>49344</v>
      </c>
    </row>
    <row r="152" spans="1:7" x14ac:dyDescent="0.3">
      <c r="A152" s="47">
        <v>35</v>
      </c>
      <c r="B152" s="58"/>
      <c r="C152" s="15" t="s">
        <v>338</v>
      </c>
      <c r="D152" s="23">
        <v>191</v>
      </c>
      <c r="E152" s="23">
        <v>157189</v>
      </c>
    </row>
    <row r="153" spans="1:7" x14ac:dyDescent="0.3">
      <c r="A153" s="47">
        <v>36</v>
      </c>
      <c r="B153" s="59"/>
      <c r="C153" s="15" t="s">
        <v>339</v>
      </c>
      <c r="D153" s="23">
        <v>162</v>
      </c>
      <c r="E153" s="23">
        <v>277387</v>
      </c>
    </row>
    <row r="154" spans="1:7" x14ac:dyDescent="0.3">
      <c r="A154" s="53" t="s">
        <v>107</v>
      </c>
      <c r="B154" s="54"/>
      <c r="C154" s="55"/>
      <c r="D154" s="12">
        <v>7167</v>
      </c>
      <c r="E154" s="12">
        <v>8956180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ht="15" customHeight="1" x14ac:dyDescent="0.3">
      <c r="A160" s="47">
        <v>1</v>
      </c>
      <c r="B160" s="46"/>
      <c r="C160" s="46" t="s">
        <v>341</v>
      </c>
      <c r="D160" s="38">
        <v>298</v>
      </c>
      <c r="E160" s="38">
        <v>502777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671</v>
      </c>
      <c r="E162" s="38">
        <v>1747143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1562</v>
      </c>
      <c r="E163" s="38">
        <v>7946769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3886</v>
      </c>
      <c r="E169" s="7">
        <v>17117163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520</v>
      </c>
      <c r="E170" s="7">
        <v>1693926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3276</v>
      </c>
      <c r="E171" s="7">
        <v>9467839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2595</v>
      </c>
      <c r="E172" s="7">
        <v>7197784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0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1"/>
      <c r="D176" s="58"/>
      <c r="E176" s="58"/>
    </row>
    <row r="177" spans="1:5" ht="15" customHeight="1" x14ac:dyDescent="0.3">
      <c r="A177" s="74"/>
      <c r="B177" s="74"/>
      <c r="C177" s="72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5633</v>
      </c>
      <c r="E178" s="7">
        <v>8190608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6269707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3924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2750010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540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559330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83</v>
      </c>
      <c r="E193" s="23">
        <v>0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3" t="s">
        <v>107</v>
      </c>
      <c r="B196" s="54"/>
      <c r="C196" s="55"/>
      <c r="D196" s="39">
        <v>4547</v>
      </c>
      <c r="E196" s="39">
        <v>9579047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1087</v>
      </c>
      <c r="E203" s="23">
        <v>4689363</v>
      </c>
    </row>
    <row r="204" spans="1:9" ht="15.75" customHeight="1" x14ac:dyDescent="0.3">
      <c r="A204" s="53" t="s">
        <v>107</v>
      </c>
      <c r="B204" s="54"/>
      <c r="C204" s="55"/>
      <c r="D204" s="12">
        <v>1087</v>
      </c>
      <c r="E204" s="12">
        <v>4689363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2272</v>
      </c>
      <c r="E216" s="7">
        <v>2978388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300</v>
      </c>
      <c r="E217" s="7">
        <v>613662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456</v>
      </c>
      <c r="E230" s="7">
        <v>267075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6250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1230</v>
      </c>
      <c r="E244" s="7">
        <v>625462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11</v>
      </c>
      <c r="E250" s="7">
        <v>55457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190</v>
      </c>
      <c r="E251" s="7">
        <v>253099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11804</v>
      </c>
      <c r="E257" s="24">
        <v>35703</v>
      </c>
      <c r="F257" s="24">
        <v>10979886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11804</v>
      </c>
      <c r="E260" s="12">
        <v>35703</v>
      </c>
      <c r="F260" s="12">
        <v>10979886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3578</v>
      </c>
      <c r="E8" s="7">
        <v>352925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53</v>
      </c>
      <c r="E13" s="7">
        <v>40281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1689</v>
      </c>
      <c r="E14" s="7">
        <v>1745421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240</v>
      </c>
      <c r="E15" s="7">
        <v>236045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898</v>
      </c>
      <c r="E18" s="7">
        <v>120206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29</v>
      </c>
      <c r="E21" s="7">
        <v>76657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109</v>
      </c>
      <c r="E22" s="7">
        <v>144065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506</v>
      </c>
      <c r="E24" s="7">
        <v>253030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1359</v>
      </c>
      <c r="E26" s="7">
        <v>1214313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8461</v>
      </c>
      <c r="E30" s="44">
        <v>4182943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2026-03-11T04:22:17Z</dcterms:modified>
</cp:coreProperties>
</file>